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en/Library/CloudStorage/GoogleDrive-ben_moore@uri.edu/Shared drives/KRamsey Lab/Ben Moore/Data/Plate Reader/"/>
    </mc:Choice>
  </mc:AlternateContent>
  <xr:revisionPtr revIDLastSave="0" documentId="13_ncr:1_{686CB7DC-EE97-8441-B5FF-C6BE9B39A212}" xr6:coauthVersionLast="47" xr6:coauthVersionMax="47" xr10:uidLastSave="{00000000-0000-0000-0000-000000000000}"/>
  <bookViews>
    <workbookView xWindow="0" yWindow="740" windowWidth="30240" windowHeight="18900" activeTab="4" xr2:uid="{ABF1CACE-6A38-485F-8D24-1D5308EEC20E}"/>
  </bookViews>
  <sheets>
    <sheet name="pKR208_1127" sheetId="1" r:id="rId1"/>
    <sheet name="pKR208_1204" sheetId="2" r:id="rId2"/>
    <sheet name="pKR204_1201" sheetId="3" r:id="rId3"/>
    <sheet name="Chart" sheetId="4" r:id="rId4"/>
    <sheet name="Chart 2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20" i="5" l="1"/>
  <c r="M19" i="5"/>
  <c r="M18" i="5"/>
  <c r="L20" i="5"/>
  <c r="L19" i="5"/>
  <c r="L18" i="5"/>
  <c r="K20" i="5"/>
  <c r="K19" i="5"/>
  <c r="K18" i="5"/>
  <c r="G15" i="1"/>
  <c r="G14" i="1"/>
  <c r="G13" i="1"/>
  <c r="G12" i="1"/>
  <c r="G11" i="1"/>
  <c r="G10" i="1"/>
  <c r="G9" i="1"/>
  <c r="G8" i="1"/>
</calcChain>
</file>

<file path=xl/sharedStrings.xml><?xml version="1.0" encoding="utf-8"?>
<sst xmlns="http://schemas.openxmlformats.org/spreadsheetml/2006/main" count="212" uniqueCount="48">
  <si>
    <t>Sample ID</t>
  </si>
  <si>
    <t>Stock Concentration</t>
  </si>
  <si>
    <t>6/7 EC 2</t>
  </si>
  <si>
    <t>10.65 pmol/uL</t>
  </si>
  <si>
    <t>11/9 LVS 3 (BHI)</t>
  </si>
  <si>
    <t>18.585 pmol/uL</t>
  </si>
  <si>
    <t>9/16 LVS 2 (MHB)</t>
  </si>
  <si>
    <t>2.488 pmol/uL</t>
  </si>
  <si>
    <t>Reaction</t>
  </si>
  <si>
    <t>Moles Used (pmol)</t>
  </si>
  <si>
    <t>Volume Used (uL)</t>
  </si>
  <si>
    <t>Luminescence</t>
  </si>
  <si>
    <t>Adj. Luminescence</t>
  </si>
  <si>
    <t>E. coli (160 pmol)</t>
  </si>
  <si>
    <t>E. coli (80 pmol)</t>
  </si>
  <si>
    <t>E. coli (40 pmol)</t>
  </si>
  <si>
    <t>E. coli &amp; LVS (BHI)</t>
  </si>
  <si>
    <t>40 &amp; 40</t>
  </si>
  <si>
    <t>3.76, 2.15</t>
  </si>
  <si>
    <t>E. coli &amp; LVS (MHB)</t>
  </si>
  <si>
    <t>40 &amp; 20</t>
  </si>
  <si>
    <t>3.76, 8.04</t>
  </si>
  <si>
    <t>LVS (BHI)</t>
  </si>
  <si>
    <t>LVS (MHB)</t>
  </si>
  <si>
    <t>Negative Control</t>
  </si>
  <si>
    <t>-</t>
  </si>
  <si>
    <t>Read 1</t>
  </si>
  <si>
    <t>Read 2</t>
  </si>
  <si>
    <t>Raw Fluorescence</t>
  </si>
  <si>
    <t>Net Fluorescence</t>
  </si>
  <si>
    <t>Raw Luminescence</t>
  </si>
  <si>
    <t>Net Luminescence</t>
  </si>
  <si>
    <t>6/7 E. coli 2</t>
  </si>
  <si>
    <t>Luminescence/Fluorescence</t>
  </si>
  <si>
    <t>6/7 E. coli 1</t>
  </si>
  <si>
    <t>6/7 E. coli 3</t>
  </si>
  <si>
    <t>OVRFLW</t>
  </si>
  <si>
    <t>11/9 LVS 2 (BHI)</t>
  </si>
  <si>
    <t>pKR204_1201</t>
  </si>
  <si>
    <t>pKR208_1127</t>
  </si>
  <si>
    <t>pKR208_1204</t>
  </si>
  <si>
    <t>Moles Ribosomes (pmol)</t>
  </si>
  <si>
    <t>Plasmid</t>
  </si>
  <si>
    <t>pKR204</t>
  </si>
  <si>
    <t>pKR208</t>
  </si>
  <si>
    <t>E. coli</t>
  </si>
  <si>
    <t>LanYFP</t>
  </si>
  <si>
    <t>nLuc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</si>
</sst>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E8F3FF"/>
        <bgColor indexed="64"/>
      </patternFill>
    </fill>
    <fill>
      <patternFill patternType="solid">
        <fgColor rgb="FFD8E9F9"/>
        <bgColor indexed="64"/>
      </patternFill>
    </fill>
    <fill>
      <patternFill patternType="solid">
        <fgColor rgb="FF247CBD"/>
        <bgColor indexed="64"/>
      </patternFill>
    </fill>
    <fill>
      <patternFill patternType="solid">
        <fgColor rgb="FF428EC7"/>
        <bgColor indexed="64"/>
      </patternFill>
    </fill>
    <fill>
      <patternFill patternType="solid">
        <fgColor rgb="FF5197CC"/>
        <bgColor indexed="64"/>
      </patternFill>
    </fill>
    <fill>
      <patternFill patternType="solid">
        <fgColor rgb="FF6FA9D6"/>
        <bgColor indexed="64"/>
      </patternFill>
    </fill>
    <fill>
      <patternFill patternType="solid">
        <fgColor rgb="FFC9E0F4"/>
        <bgColor indexed="64"/>
      </patternFill>
    </fill>
    <fill>
      <patternFill patternType="solid">
        <fgColor rgb="FF60A0D1"/>
        <bgColor indexed="64"/>
      </patternFill>
    </fill>
    <fill>
      <patternFill patternType="solid">
        <fgColor rgb="FF9CC5E5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/>
    </xf>
    <xf numFmtId="0" fontId="2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  <xf numFmtId="2" fontId="1" fillId="0" borderId="0" xfId="0" applyNumberFormat="1" applyFont="1"/>
    <xf numFmtId="0" fontId="2" fillId="8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10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Relative Luminescence vs Relative Fluorescence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Chart!$L$3</c:f>
              <c:strCache>
                <c:ptCount val="1"/>
                <c:pt idx="0">
                  <c:v>Net Luminescence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Pt>
            <c:idx val="2"/>
            <c:marker>
              <c:symbol val="circle"/>
              <c:size val="5"/>
              <c:spPr>
                <a:solidFill>
                  <a:srgbClr val="FFC000"/>
                </a:solidFill>
                <a:ln w="9525">
                  <a:noFill/>
                </a:ln>
                <a:effectLst/>
              </c:spPr>
            </c:marker>
            <c:bubble3D val="0"/>
            <c:spPr>
              <a:ln w="19050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4-4C74-44BA-8BC6-96823F9B349C}"/>
              </c:ext>
            </c:extLst>
          </c:dPt>
          <c:dPt>
            <c:idx val="3"/>
            <c:marker>
              <c:symbol val="circle"/>
              <c:size val="5"/>
              <c:spPr>
                <a:solidFill>
                  <a:srgbClr val="FF0000"/>
                </a:solidFill>
                <a:ln w="9525">
                  <a:noFill/>
                </a:ln>
                <a:effectLst/>
              </c:spPr>
            </c:marker>
            <c:bubble3D val="0"/>
            <c:spPr>
              <a:ln w="19050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2-4C74-44BA-8BC6-96823F9B349C}"/>
              </c:ext>
            </c:extLst>
          </c:dPt>
          <c:dPt>
            <c:idx val="4"/>
            <c:marker>
              <c:symbol val="circle"/>
              <c:size val="5"/>
              <c:spPr>
                <a:solidFill>
                  <a:srgbClr val="FF0000"/>
                </a:solidFill>
                <a:ln w="9525">
                  <a:noFill/>
                </a:ln>
                <a:effectLst/>
              </c:spPr>
            </c:marker>
            <c:bubble3D val="0"/>
            <c:spPr>
              <a:ln w="19050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4C74-44BA-8BC6-96823F9B349C}"/>
              </c:ext>
            </c:extLst>
          </c:dPt>
          <c:dPt>
            <c:idx val="6"/>
            <c:marker>
              <c:symbol val="circle"/>
              <c:size val="5"/>
              <c:spPr>
                <a:solidFill>
                  <a:srgbClr val="FF0000"/>
                </a:solidFill>
                <a:ln w="9525">
                  <a:solidFill>
                    <a:schemeClr val="accent1"/>
                  </a:solidFill>
                </a:ln>
                <a:effectLst/>
              </c:spPr>
            </c:marker>
            <c:bubble3D val="0"/>
            <c:extLst>
              <c:ext xmlns:c16="http://schemas.microsoft.com/office/drawing/2014/chart" uri="{C3380CC4-5D6E-409C-BE32-E72D297353CC}">
                <c16:uniqueId val="{0000000C-918C-4116-8E64-6D7BAF2C7B1E}"/>
              </c:ext>
            </c:extLst>
          </c:dPt>
          <c:dPt>
            <c:idx val="7"/>
            <c:marker>
              <c:symbol val="circle"/>
              <c:size val="5"/>
              <c:spPr>
                <a:solidFill>
                  <a:srgbClr val="FFC000"/>
                </a:solidFill>
                <a:ln w="9525">
                  <a:noFill/>
                </a:ln>
                <a:effectLst/>
              </c:spPr>
            </c:marker>
            <c:bubble3D val="0"/>
            <c:spPr>
              <a:ln w="19050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6-4C74-44BA-8BC6-96823F9B349C}"/>
              </c:ext>
            </c:extLst>
          </c:dPt>
          <c:dPt>
            <c:idx val="9"/>
            <c:marker>
              <c:symbol val="circle"/>
              <c:size val="5"/>
              <c:spPr>
                <a:solidFill>
                  <a:srgbClr val="FFC000"/>
                </a:solidFill>
                <a:ln w="9525">
                  <a:noFill/>
                </a:ln>
                <a:effectLst/>
              </c:spPr>
            </c:marker>
            <c:bubble3D val="0"/>
            <c:spPr>
              <a:ln w="19050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4C74-44BA-8BC6-96823F9B349C}"/>
              </c:ext>
            </c:extLst>
          </c:dPt>
          <c:dPt>
            <c:idx val="10"/>
            <c:marker>
              <c:symbol val="circle"/>
              <c:size val="5"/>
              <c:spPr>
                <a:solidFill>
                  <a:srgbClr val="FF0000"/>
                </a:solidFill>
                <a:ln w="9525">
                  <a:noFill/>
                </a:ln>
                <a:effectLst/>
              </c:spPr>
            </c:marker>
            <c:bubble3D val="0"/>
            <c:spPr>
              <a:ln w="19050" cap="rnd">
                <a:noFill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4C74-44BA-8BC6-96823F9B349C}"/>
              </c:ext>
            </c:extLst>
          </c:dPt>
          <c:xVal>
            <c:numRef>
              <c:f>Chart!$K$4:$K$14</c:f>
              <c:numCache>
                <c:formatCode>General</c:formatCode>
                <c:ptCount val="11"/>
                <c:pt idx="0">
                  <c:v>41821</c:v>
                </c:pt>
                <c:pt idx="1">
                  <c:v>39228</c:v>
                </c:pt>
                <c:pt idx="2">
                  <c:v>4758</c:v>
                </c:pt>
                <c:pt idx="3">
                  <c:v>56407</c:v>
                </c:pt>
                <c:pt idx="4">
                  <c:v>43115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xVal>
          <c:yVal>
            <c:numRef>
              <c:f>Chart!$L$4:$L$14</c:f>
              <c:numCache>
                <c:formatCode>General</c:formatCode>
                <c:ptCount val="11"/>
                <c:pt idx="0">
                  <c:v>1388396</c:v>
                </c:pt>
                <c:pt idx="1">
                  <c:v>3199886</c:v>
                </c:pt>
                <c:pt idx="2">
                  <c:v>40152</c:v>
                </c:pt>
                <c:pt idx="3">
                  <c:v>354907</c:v>
                </c:pt>
                <c:pt idx="4">
                  <c:v>294789</c:v>
                </c:pt>
                <c:pt idx="5">
                  <c:v>48337</c:v>
                </c:pt>
                <c:pt idx="6">
                  <c:v>98558</c:v>
                </c:pt>
                <c:pt idx="7">
                  <c:v>1109847</c:v>
                </c:pt>
                <c:pt idx="8">
                  <c:v>149031</c:v>
                </c:pt>
                <c:pt idx="9">
                  <c:v>3538978</c:v>
                </c:pt>
                <c:pt idx="10">
                  <c:v>361918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C74-44BA-8BC6-96823F9B34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107727"/>
        <c:axId val="1676958544"/>
      </c:scatterChart>
      <c:valAx>
        <c:axId val="4710772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spc="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Relative Fluorescence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6958544"/>
        <c:crosses val="autoZero"/>
        <c:crossBetween val="midCat"/>
      </c:valAx>
      <c:valAx>
        <c:axId val="1676958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spc="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Relative Luminescence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710772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90"/>
      <c:rotY val="0"/>
      <c:rAngAx val="0"/>
      <c:perspective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surfaceChart>
        <c:wireframe val="0"/>
        <c:ser>
          <c:idx val="0"/>
          <c:order val="0"/>
          <c:tx>
            <c:strRef>
              <c:f>'Chart 2'!$K$16:$K$17</c:f>
              <c:strCache>
                <c:ptCount val="2"/>
                <c:pt idx="0">
                  <c:v>pKR204</c:v>
                </c:pt>
                <c:pt idx="1">
                  <c:v>LanYFP</c:v>
                </c:pt>
              </c:strCache>
            </c:strRef>
          </c:tx>
          <c:spPr>
            <a:solidFill>
              <a:schemeClr val="accent1"/>
            </a:solidFill>
            <a:ln/>
            <a:effectLst/>
            <a:sp3d/>
          </c:spPr>
          <c:cat>
            <c:strRef>
              <c:f>'Chart 2'!$J$18:$J$20</c:f>
              <c:strCache>
                <c:ptCount val="3"/>
                <c:pt idx="0">
                  <c:v>E. coli</c:v>
                </c:pt>
                <c:pt idx="1">
                  <c:v>LVS (BHI)</c:v>
                </c:pt>
                <c:pt idx="2">
                  <c:v>LVS (MHB)</c:v>
                </c:pt>
              </c:strCache>
            </c:strRef>
          </c:cat>
          <c:val>
            <c:numRef>
              <c:f>'Chart 2'!$K$18:$K$20</c:f>
              <c:numCache>
                <c:formatCode>General</c:formatCode>
                <c:ptCount val="3"/>
                <c:pt idx="0">
                  <c:v>40524.5</c:v>
                </c:pt>
                <c:pt idx="1">
                  <c:v>49761</c:v>
                </c:pt>
                <c:pt idx="2">
                  <c:v>4758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C2-4217-9593-D697531FFF00}"/>
            </c:ext>
          </c:extLst>
        </c:ser>
        <c:ser>
          <c:idx val="1"/>
          <c:order val="1"/>
          <c:tx>
            <c:strRef>
              <c:f>'Chart 2'!$L$16:$L$17</c:f>
              <c:strCache>
                <c:ptCount val="2"/>
                <c:pt idx="0">
                  <c:v>pKR204</c:v>
                </c:pt>
                <c:pt idx="1">
                  <c:v>nLuc</c:v>
                </c:pt>
              </c:strCache>
            </c:strRef>
          </c:tx>
          <c:spPr>
            <a:solidFill>
              <a:schemeClr val="accent2"/>
            </a:solidFill>
            <a:ln/>
            <a:effectLst/>
            <a:sp3d/>
          </c:spPr>
          <c:cat>
            <c:strRef>
              <c:f>'Chart 2'!$J$18:$J$20</c:f>
              <c:strCache>
                <c:ptCount val="3"/>
                <c:pt idx="0">
                  <c:v>E. coli</c:v>
                </c:pt>
                <c:pt idx="1">
                  <c:v>LVS (BHI)</c:v>
                </c:pt>
                <c:pt idx="2">
                  <c:v>LVS (MHB)</c:v>
                </c:pt>
              </c:strCache>
            </c:strRef>
          </c:cat>
          <c:val>
            <c:numRef>
              <c:f>'Chart 2'!$L$18:$L$20</c:f>
              <c:numCache>
                <c:formatCode>General</c:formatCode>
                <c:ptCount val="3"/>
                <c:pt idx="0">
                  <c:v>2294141</c:v>
                </c:pt>
                <c:pt idx="1">
                  <c:v>324848</c:v>
                </c:pt>
                <c:pt idx="2">
                  <c:v>40152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C2-4217-9593-D697531FFF00}"/>
            </c:ext>
          </c:extLst>
        </c:ser>
        <c:ser>
          <c:idx val="2"/>
          <c:order val="2"/>
          <c:tx>
            <c:strRef>
              <c:f>'Chart 2'!$M$16:$M$17</c:f>
              <c:strCache>
                <c:ptCount val="2"/>
                <c:pt idx="0">
                  <c:v>pKR208</c:v>
                </c:pt>
                <c:pt idx="1">
                  <c:v>nLuc</c:v>
                </c:pt>
              </c:strCache>
            </c:strRef>
          </c:tx>
          <c:spPr>
            <a:solidFill>
              <a:schemeClr val="accent3"/>
            </a:solidFill>
            <a:ln/>
            <a:effectLst/>
            <a:sp3d/>
          </c:spPr>
          <c:cat>
            <c:strRef>
              <c:f>'Chart 2'!$J$18:$J$20</c:f>
              <c:strCache>
                <c:ptCount val="3"/>
                <c:pt idx="0">
                  <c:v>E. coli</c:v>
                </c:pt>
                <c:pt idx="1">
                  <c:v>LVS (BHI)</c:v>
                </c:pt>
                <c:pt idx="2">
                  <c:v>LVS (MHB)</c:v>
                </c:pt>
              </c:strCache>
            </c:strRef>
          </c:cat>
          <c:val>
            <c:numRef>
              <c:f>'Chart 2'!$M$18:$M$20</c:f>
              <c:numCache>
                <c:formatCode>General</c:formatCode>
                <c:ptCount val="3"/>
                <c:pt idx="0">
                  <c:v>149031</c:v>
                </c:pt>
                <c:pt idx="1">
                  <c:v>361918</c:v>
                </c:pt>
                <c:pt idx="2">
                  <c:v>3538978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AC2-4217-9593-D697531FFF00}"/>
            </c:ext>
          </c:extLst>
        </c:ser>
        <c:bandFmts>
          <c:bandFmt>
            <c:idx val="0"/>
            <c:spPr>
              <a:solidFill>
                <a:schemeClr val="accent1"/>
              </a:solidFill>
              <a:ln/>
              <a:effectLst/>
              <a:sp3d/>
            </c:spPr>
          </c:bandFmt>
          <c:bandFmt>
            <c:idx val="1"/>
            <c:spPr>
              <a:solidFill>
                <a:schemeClr val="accent2"/>
              </a:solidFill>
              <a:ln/>
              <a:effectLst/>
              <a:sp3d/>
            </c:spPr>
          </c:bandFmt>
          <c:bandFmt>
            <c:idx val="2"/>
            <c:spPr>
              <a:solidFill>
                <a:schemeClr val="accent3"/>
              </a:solidFill>
              <a:ln/>
              <a:effectLst/>
              <a:sp3d/>
            </c:spPr>
          </c:bandFmt>
          <c:bandFmt>
            <c:idx val="3"/>
            <c:spPr>
              <a:solidFill>
                <a:schemeClr val="accent4"/>
              </a:solidFill>
              <a:ln/>
              <a:effectLst/>
              <a:sp3d/>
            </c:spPr>
          </c:bandFmt>
          <c:bandFmt>
            <c:idx val="4"/>
            <c:spPr>
              <a:solidFill>
                <a:schemeClr val="accent5"/>
              </a:solidFill>
              <a:ln/>
              <a:effectLst/>
              <a:sp3d/>
            </c:spPr>
          </c:bandFmt>
          <c:bandFmt>
            <c:idx val="5"/>
            <c:spPr>
              <a:solidFill>
                <a:schemeClr val="accent6"/>
              </a:solidFill>
              <a:ln/>
              <a:effectLst/>
              <a:sp3d/>
            </c:spPr>
          </c:bandFmt>
          <c:bandFmt>
            <c:idx val="6"/>
            <c:spPr>
              <a:solidFill>
                <a:schemeClr val="accent1">
                  <a:lumMod val="60000"/>
                </a:schemeClr>
              </a:solidFill>
              <a:ln/>
              <a:effectLst/>
              <a:sp3d/>
            </c:spPr>
          </c:bandFmt>
          <c:bandFmt>
            <c:idx val="7"/>
            <c:spPr>
              <a:solidFill>
                <a:schemeClr val="accent2">
                  <a:lumMod val="60000"/>
                </a:schemeClr>
              </a:solidFill>
              <a:ln/>
              <a:effectLst/>
              <a:sp3d/>
            </c:spPr>
          </c:bandFmt>
          <c:bandFmt>
            <c:idx val="8"/>
            <c:spPr>
              <a:solidFill>
                <a:schemeClr val="accent3">
                  <a:lumMod val="60000"/>
                </a:schemeClr>
              </a:solidFill>
              <a:ln/>
              <a:effectLst/>
              <a:sp3d/>
            </c:spPr>
          </c:bandFmt>
          <c:bandFmt>
            <c:idx val="9"/>
            <c:spPr>
              <a:solidFill>
                <a:schemeClr val="accent4">
                  <a:lumMod val="60000"/>
                </a:schemeClr>
              </a:solidFill>
              <a:ln/>
              <a:effectLst/>
              <a:sp3d/>
            </c:spPr>
          </c:bandFmt>
          <c:bandFmt>
            <c:idx val="10"/>
            <c:spPr>
              <a:solidFill>
                <a:schemeClr val="accent5">
                  <a:lumMod val="60000"/>
                </a:schemeClr>
              </a:solidFill>
              <a:ln/>
              <a:effectLst/>
              <a:sp3d/>
            </c:spPr>
          </c:bandFmt>
          <c:bandFmt>
            <c:idx val="11"/>
            <c:spPr>
              <a:solidFill>
                <a:schemeClr val="accent6">
                  <a:lumMod val="60000"/>
                </a:schemeClr>
              </a:solidFill>
              <a:ln/>
              <a:effectLst/>
              <a:sp3d/>
            </c:spPr>
          </c:bandFmt>
          <c:bandFmt>
            <c:idx val="12"/>
            <c:spPr>
              <a:solidFill>
                <a:schemeClr val="accent1">
                  <a:lumMod val="80000"/>
                  <a:lumOff val="20000"/>
                </a:schemeClr>
              </a:solidFill>
              <a:ln/>
              <a:effectLst/>
              <a:sp3d/>
            </c:spPr>
          </c:bandFmt>
          <c:bandFmt>
            <c:idx val="13"/>
            <c:spPr>
              <a:solidFill>
                <a:schemeClr val="accent2">
                  <a:lumMod val="80000"/>
                  <a:lumOff val="20000"/>
                </a:schemeClr>
              </a:solidFill>
              <a:ln/>
              <a:effectLst/>
              <a:sp3d/>
            </c:spPr>
          </c:bandFmt>
          <c:bandFmt>
            <c:idx val="14"/>
            <c:spPr>
              <a:solidFill>
                <a:schemeClr val="accent3">
                  <a:lumMod val="80000"/>
                  <a:lumOff val="20000"/>
                </a:schemeClr>
              </a:solidFill>
              <a:ln/>
              <a:effectLst/>
              <a:sp3d/>
            </c:spPr>
          </c:bandFmt>
        </c:bandFmts>
        <c:axId val="706111312"/>
        <c:axId val="709176400"/>
        <c:axId val="839489168"/>
      </c:surfaceChart>
      <c:catAx>
        <c:axId val="7061113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9176400"/>
        <c:crosses val="autoZero"/>
        <c:auto val="1"/>
        <c:lblAlgn val="ctr"/>
        <c:lblOffset val="100"/>
        <c:noMultiLvlLbl val="0"/>
      </c:catAx>
      <c:valAx>
        <c:axId val="709176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one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6111312"/>
        <c:crosses val="autoZero"/>
        <c:crossBetween val="midCat"/>
      </c:valAx>
      <c:serAx>
        <c:axId val="839489168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09176400"/>
        <c:crosses val="autoZero"/>
      </c:ser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view3D>
      <c:rotX val="15"/>
      <c:rotY val="20"/>
      <c:depthPercent val="100"/>
      <c:rAngAx val="0"/>
    </c:view3D>
    <c:floor>
      <c:thickness val="0"/>
      <c:spPr>
        <a:noFill/>
        <a:ln w="9525" cap="flat" cmpd="sng" algn="ctr">
          <a:solidFill>
            <a:schemeClr val="tx1">
              <a:lumMod val="15000"/>
              <a:lumOff val="85000"/>
            </a:schemeClr>
          </a:solidFill>
          <a:round/>
        </a:ln>
        <a:effectLst/>
        <a:sp3d contourW="9525">
          <a:contourClr>
            <a:schemeClr val="tx1">
              <a:lumMod val="15000"/>
              <a:lumOff val="85000"/>
            </a:schemeClr>
          </a:contourClr>
        </a:sp3d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area3DChart>
        <c:grouping val="standard"/>
        <c:varyColors val="0"/>
        <c:ser>
          <c:idx val="0"/>
          <c:order val="0"/>
          <c:tx>
            <c:strRef>
              <c:f>'Chart 2'!$K$16:$K$17</c:f>
              <c:strCache>
                <c:ptCount val="2"/>
                <c:pt idx="0">
                  <c:v>pKR204</c:v>
                </c:pt>
                <c:pt idx="1">
                  <c:v>LanYFP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  <a:sp3d/>
          </c:spPr>
          <c:cat>
            <c:strRef>
              <c:f>'Chart 2'!$J$18:$J$20</c:f>
              <c:strCache>
                <c:ptCount val="3"/>
                <c:pt idx="0">
                  <c:v>E. coli</c:v>
                </c:pt>
                <c:pt idx="1">
                  <c:v>LVS (BHI)</c:v>
                </c:pt>
                <c:pt idx="2">
                  <c:v>LVS (MHB)</c:v>
                </c:pt>
              </c:strCache>
            </c:strRef>
          </c:cat>
          <c:val>
            <c:numRef>
              <c:f>'Chart 2'!$K$18:$K$20</c:f>
              <c:numCache>
                <c:formatCode>General</c:formatCode>
                <c:ptCount val="3"/>
                <c:pt idx="0">
                  <c:v>40524.5</c:v>
                </c:pt>
                <c:pt idx="1">
                  <c:v>49761</c:v>
                </c:pt>
                <c:pt idx="2">
                  <c:v>4758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9CF-41A0-B758-9D1334566CAB}"/>
            </c:ext>
          </c:extLst>
        </c:ser>
        <c:ser>
          <c:idx val="1"/>
          <c:order val="1"/>
          <c:tx>
            <c:strRef>
              <c:f>'Chart 2'!$L$16:$L$17</c:f>
              <c:strCache>
                <c:ptCount val="2"/>
                <c:pt idx="0">
                  <c:v>pKR204</c:v>
                </c:pt>
                <c:pt idx="1">
                  <c:v>nLuc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  <a:sp3d/>
          </c:spPr>
          <c:cat>
            <c:strRef>
              <c:f>'Chart 2'!$J$18:$J$20</c:f>
              <c:strCache>
                <c:ptCount val="3"/>
                <c:pt idx="0">
                  <c:v>E. coli</c:v>
                </c:pt>
                <c:pt idx="1">
                  <c:v>LVS (BHI)</c:v>
                </c:pt>
                <c:pt idx="2">
                  <c:v>LVS (MHB)</c:v>
                </c:pt>
              </c:strCache>
            </c:strRef>
          </c:cat>
          <c:val>
            <c:numRef>
              <c:f>'Chart 2'!$L$18:$L$20</c:f>
              <c:numCache>
                <c:formatCode>General</c:formatCode>
                <c:ptCount val="3"/>
                <c:pt idx="0">
                  <c:v>2294141</c:v>
                </c:pt>
                <c:pt idx="1">
                  <c:v>324848</c:v>
                </c:pt>
                <c:pt idx="2">
                  <c:v>40152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9CF-41A0-B758-9D1334566CAB}"/>
            </c:ext>
          </c:extLst>
        </c:ser>
        <c:ser>
          <c:idx val="2"/>
          <c:order val="2"/>
          <c:tx>
            <c:strRef>
              <c:f>'Chart 2'!$M$16:$M$17</c:f>
              <c:strCache>
                <c:ptCount val="2"/>
                <c:pt idx="0">
                  <c:v>pKR208</c:v>
                </c:pt>
                <c:pt idx="1">
                  <c:v>nLuc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cat>
            <c:strRef>
              <c:f>'Chart 2'!$J$18:$J$20</c:f>
              <c:strCache>
                <c:ptCount val="3"/>
                <c:pt idx="0">
                  <c:v>E. coli</c:v>
                </c:pt>
                <c:pt idx="1">
                  <c:v>LVS (BHI)</c:v>
                </c:pt>
                <c:pt idx="2">
                  <c:v>LVS (MHB)</c:v>
                </c:pt>
              </c:strCache>
            </c:strRef>
          </c:cat>
          <c:val>
            <c:numRef>
              <c:f>'Chart 2'!$M$18:$M$20</c:f>
              <c:numCache>
                <c:formatCode>General</c:formatCode>
                <c:ptCount val="3"/>
                <c:pt idx="0">
                  <c:v>149031</c:v>
                </c:pt>
                <c:pt idx="1">
                  <c:v>361918</c:v>
                </c:pt>
                <c:pt idx="2">
                  <c:v>3538978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9CF-41A0-B758-9D1334566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92110688"/>
        <c:axId val="1911711056"/>
        <c:axId val="479543232"/>
      </c:area3DChart>
      <c:catAx>
        <c:axId val="14921106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1711056"/>
        <c:crosses val="autoZero"/>
        <c:auto val="1"/>
        <c:lblAlgn val="ctr"/>
        <c:lblOffset val="100"/>
        <c:noMultiLvlLbl val="0"/>
      </c:catAx>
      <c:valAx>
        <c:axId val="1911711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92110688"/>
        <c:crosses val="autoZero"/>
        <c:crossBetween val="midCat"/>
      </c:valAx>
      <c:serAx>
        <c:axId val="479543232"/>
        <c:scaling>
          <c:orientation val="minMax"/>
        </c:scaling>
        <c:delete val="0"/>
        <c:axPos val="b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1711056"/>
        <c:crosses val="autoZero"/>
      </c:ser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zero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Signal</a:t>
            </a:r>
            <a:r>
              <a:rPr lang="en-US" baseline="0"/>
              <a:t> Strengths for Reporters Fused to tul4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'Chart 2'!$K$17</c:f>
              <c:strCache>
                <c:ptCount val="1"/>
                <c:pt idx="0">
                  <c:v>LanYFP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'Chart 2'!$J$18:$J$20</c:f>
              <c:strCache>
                <c:ptCount val="3"/>
                <c:pt idx="0">
                  <c:v>E. coli</c:v>
                </c:pt>
                <c:pt idx="1">
                  <c:v>LVS (BHI)</c:v>
                </c:pt>
                <c:pt idx="2">
                  <c:v>LVS (MHB)</c:v>
                </c:pt>
              </c:strCache>
            </c:strRef>
          </c:cat>
          <c:val>
            <c:numRef>
              <c:f>'Chart 2'!$K$18:$K$20</c:f>
              <c:numCache>
                <c:formatCode>General</c:formatCode>
                <c:ptCount val="3"/>
                <c:pt idx="0">
                  <c:v>40524.5</c:v>
                </c:pt>
                <c:pt idx="1">
                  <c:v>49761</c:v>
                </c:pt>
                <c:pt idx="2">
                  <c:v>4758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EF8-4FF4-B94E-5DE213FB6F6D}"/>
            </c:ext>
          </c:extLst>
        </c:ser>
        <c:ser>
          <c:idx val="1"/>
          <c:order val="1"/>
          <c:tx>
            <c:strRef>
              <c:f>'Chart 2'!$M$17</c:f>
              <c:strCache>
                <c:ptCount val="1"/>
                <c:pt idx="0">
                  <c:v>nLuc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'Chart 2'!$J$18:$J$20</c:f>
              <c:strCache>
                <c:ptCount val="3"/>
                <c:pt idx="0">
                  <c:v>E. coli</c:v>
                </c:pt>
                <c:pt idx="1">
                  <c:v>LVS (BHI)</c:v>
                </c:pt>
                <c:pt idx="2">
                  <c:v>LVS (MHB)</c:v>
                </c:pt>
              </c:strCache>
            </c:strRef>
          </c:cat>
          <c:val>
            <c:numRef>
              <c:f>'Chart 2'!$M$18:$M$20</c:f>
              <c:numCache>
                <c:formatCode>General</c:formatCode>
                <c:ptCount val="3"/>
                <c:pt idx="0">
                  <c:v>149031</c:v>
                </c:pt>
                <c:pt idx="1">
                  <c:v>361918</c:v>
                </c:pt>
                <c:pt idx="2">
                  <c:v>3538978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EF8-4FF4-B94E-5DE213FB6F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27437792"/>
        <c:axId val="1911454848"/>
      </c:barChart>
      <c:catAx>
        <c:axId val="1927437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11454848"/>
        <c:crosses val="autoZero"/>
        <c:auto val="1"/>
        <c:lblAlgn val="ctr"/>
        <c:lblOffset val="100"/>
        <c:noMultiLvlLbl val="0"/>
      </c:catAx>
      <c:valAx>
        <c:axId val="1911454848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274377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525780</xdr:colOff>
      <xdr:row>15</xdr:row>
      <xdr:rowOff>68580</xdr:rowOff>
    </xdr:from>
    <xdr:to>
      <xdr:col>12</xdr:col>
      <xdr:colOff>1135380</xdr:colOff>
      <xdr:row>29</xdr:row>
      <xdr:rowOff>68580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5EFC88A-D102-1800-E079-F235AF89165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28575</xdr:colOff>
      <xdr:row>21</xdr:row>
      <xdr:rowOff>9525</xdr:rowOff>
    </xdr:from>
    <xdr:to>
      <xdr:col>12</xdr:col>
      <xdr:colOff>628650</xdr:colOff>
      <xdr:row>36</xdr:row>
      <xdr:rowOff>38100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B53AC79-3C36-8B3D-F965-BB6BFD9D06F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971550</xdr:colOff>
      <xdr:row>21</xdr:row>
      <xdr:rowOff>28575</xdr:rowOff>
    </xdr:from>
    <xdr:to>
      <xdr:col>19</xdr:col>
      <xdr:colOff>561975</xdr:colOff>
      <xdr:row>36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1C1FA37-1040-F598-A229-FA777A131E2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104775</xdr:colOff>
      <xdr:row>7</xdr:row>
      <xdr:rowOff>95250</xdr:rowOff>
    </xdr:from>
    <xdr:to>
      <xdr:col>21</xdr:col>
      <xdr:colOff>409575</xdr:colOff>
      <xdr:row>20</xdr:row>
      <xdr:rowOff>123825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83C08F8-8B3E-8CCE-1D82-899B59E618E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A6DA0A-D6B5-4C68-862F-479B2EED45A5}">
  <dimension ref="B2:K15"/>
  <sheetViews>
    <sheetView workbookViewId="0">
      <selection activeCell="D26" sqref="D26"/>
    </sheetView>
  </sheetViews>
  <sheetFormatPr baseColWidth="10" defaultColWidth="8.83203125" defaultRowHeight="15" x14ac:dyDescent="0.2"/>
  <cols>
    <col min="1" max="1" width="6.83203125" customWidth="1"/>
    <col min="2" max="2" width="8.33203125" bestFit="1" customWidth="1"/>
    <col min="3" max="3" width="17.5" bestFit="1" customWidth="1"/>
    <col min="4" max="4" width="18.33203125" bestFit="1" customWidth="1"/>
    <col min="5" max="5" width="16.1640625" bestFit="1" customWidth="1"/>
    <col min="6" max="6" width="12.83203125" bestFit="1" customWidth="1"/>
    <col min="7" max="7" width="16.83203125" bestFit="1" customWidth="1"/>
    <col min="8" max="10" width="20.83203125" customWidth="1"/>
    <col min="11" max="11" width="17.5" bestFit="1" customWidth="1"/>
    <col min="12" max="12" width="8" bestFit="1" customWidth="1"/>
    <col min="13" max="13" width="6.5" bestFit="1" customWidth="1"/>
    <col min="14" max="15" width="20.83203125" customWidth="1"/>
  </cols>
  <sheetData>
    <row r="2" spans="2:11" x14ac:dyDescent="0.2">
      <c r="C2" s="1" t="s">
        <v>0</v>
      </c>
      <c r="D2" s="1" t="s">
        <v>1</v>
      </c>
      <c r="F2" s="2"/>
      <c r="G2" s="2"/>
    </row>
    <row r="3" spans="2:11" ht="16" x14ac:dyDescent="0.2">
      <c r="C3" s="3" t="s">
        <v>2</v>
      </c>
      <c r="D3" t="s">
        <v>3</v>
      </c>
      <c r="F3" s="2"/>
      <c r="G3" s="2"/>
    </row>
    <row r="4" spans="2:11" ht="16" x14ac:dyDescent="0.2">
      <c r="C4" s="3" t="s">
        <v>4</v>
      </c>
      <c r="D4" t="s">
        <v>5</v>
      </c>
    </row>
    <row r="5" spans="2:11" ht="16" x14ac:dyDescent="0.2">
      <c r="C5" s="4" t="s">
        <v>6</v>
      </c>
      <c r="D5" s="5" t="s">
        <v>7</v>
      </c>
    </row>
    <row r="7" spans="2:11" ht="16" x14ac:dyDescent="0.2">
      <c r="B7" s="1" t="s">
        <v>8</v>
      </c>
      <c r="C7" s="6" t="s">
        <v>0</v>
      </c>
      <c r="D7" s="6" t="s">
        <v>9</v>
      </c>
      <c r="E7" s="6" t="s">
        <v>10</v>
      </c>
      <c r="F7" s="1" t="s">
        <v>11</v>
      </c>
      <c r="G7" s="1" t="s">
        <v>12</v>
      </c>
      <c r="J7" t="s">
        <v>26</v>
      </c>
      <c r="K7" t="s">
        <v>27</v>
      </c>
    </row>
    <row r="8" spans="2:11" ht="16" x14ac:dyDescent="0.2">
      <c r="B8" s="1">
        <v>1</v>
      </c>
      <c r="C8" s="3" t="s">
        <v>13</v>
      </c>
      <c r="D8" s="2">
        <v>160</v>
      </c>
      <c r="E8" s="2">
        <v>15.04</v>
      </c>
      <c r="F8" s="7">
        <v>46848</v>
      </c>
      <c r="G8" s="1">
        <f>F8-91</f>
        <v>46757</v>
      </c>
      <c r="I8" s="3" t="s">
        <v>13</v>
      </c>
      <c r="J8" s="12">
        <v>951694</v>
      </c>
      <c r="K8" s="7">
        <v>46848</v>
      </c>
    </row>
    <row r="9" spans="2:11" ht="16" x14ac:dyDescent="0.2">
      <c r="B9" s="1">
        <v>2</v>
      </c>
      <c r="C9" s="3" t="s">
        <v>14</v>
      </c>
      <c r="D9" s="2">
        <v>80</v>
      </c>
      <c r="E9" s="2">
        <v>7.52</v>
      </c>
      <c r="F9" s="7">
        <v>41910</v>
      </c>
      <c r="G9" s="1">
        <f t="shared" ref="G9:G15" si="0">F9-91</f>
        <v>41819</v>
      </c>
      <c r="I9" s="3" t="s">
        <v>14</v>
      </c>
      <c r="J9" s="13">
        <v>876033</v>
      </c>
      <c r="K9" s="7">
        <v>41910</v>
      </c>
    </row>
    <row r="10" spans="2:11" ht="16" x14ac:dyDescent="0.2">
      <c r="B10" s="1">
        <v>3</v>
      </c>
      <c r="C10" s="3" t="s">
        <v>15</v>
      </c>
      <c r="D10" s="2">
        <v>40</v>
      </c>
      <c r="E10" s="2">
        <v>3.76</v>
      </c>
      <c r="F10" s="7">
        <v>48428</v>
      </c>
      <c r="G10" s="1">
        <f t="shared" si="0"/>
        <v>48337</v>
      </c>
      <c r="I10" s="3" t="s">
        <v>15</v>
      </c>
      <c r="J10" s="11">
        <v>1163920</v>
      </c>
      <c r="K10" s="7">
        <v>48428</v>
      </c>
    </row>
    <row r="11" spans="2:11" ht="16" x14ac:dyDescent="0.2">
      <c r="B11" s="1">
        <v>4</v>
      </c>
      <c r="C11" s="3" t="s">
        <v>16</v>
      </c>
      <c r="D11" s="8" t="s">
        <v>17</v>
      </c>
      <c r="E11" s="8" t="s">
        <v>18</v>
      </c>
      <c r="F11" s="7">
        <v>33301</v>
      </c>
      <c r="G11" s="1">
        <f t="shared" si="0"/>
        <v>33210</v>
      </c>
      <c r="I11" s="3" t="s">
        <v>16</v>
      </c>
      <c r="J11" s="14">
        <v>732154</v>
      </c>
      <c r="K11" s="7">
        <v>33301</v>
      </c>
    </row>
    <row r="12" spans="2:11" ht="16" x14ac:dyDescent="0.2">
      <c r="B12" s="1">
        <v>5</v>
      </c>
      <c r="C12" s="3" t="s">
        <v>19</v>
      </c>
      <c r="D12" s="8" t="s">
        <v>20</v>
      </c>
      <c r="E12" s="9" t="s">
        <v>21</v>
      </c>
      <c r="F12" s="7">
        <v>45222</v>
      </c>
      <c r="G12" s="1">
        <f t="shared" si="0"/>
        <v>45131</v>
      </c>
      <c r="I12" s="3" t="s">
        <v>19</v>
      </c>
      <c r="J12" s="13">
        <v>877437</v>
      </c>
      <c r="K12" s="7">
        <v>45222</v>
      </c>
    </row>
    <row r="13" spans="2:11" ht="16" x14ac:dyDescent="0.2">
      <c r="B13" s="1">
        <v>6</v>
      </c>
      <c r="C13" s="3" t="s">
        <v>22</v>
      </c>
      <c r="D13" s="2">
        <v>40</v>
      </c>
      <c r="E13" s="2">
        <v>2.15</v>
      </c>
      <c r="F13" s="10">
        <v>98649</v>
      </c>
      <c r="G13" s="1">
        <f t="shared" si="0"/>
        <v>98558</v>
      </c>
    </row>
    <row r="14" spans="2:11" ht="16" x14ac:dyDescent="0.2">
      <c r="B14" s="1">
        <v>7</v>
      </c>
      <c r="C14" s="3" t="s">
        <v>23</v>
      </c>
      <c r="D14" s="2">
        <v>20</v>
      </c>
      <c r="E14" s="2">
        <v>8.0399999999999991</v>
      </c>
      <c r="F14" s="11">
        <v>1109938</v>
      </c>
      <c r="G14" s="1">
        <f t="shared" si="0"/>
        <v>1109847</v>
      </c>
    </row>
    <row r="15" spans="2:11" ht="16" x14ac:dyDescent="0.2">
      <c r="B15" s="1">
        <v>8</v>
      </c>
      <c r="C15" s="3" t="s">
        <v>24</v>
      </c>
      <c r="D15" s="8" t="s">
        <v>25</v>
      </c>
      <c r="E15" s="8" t="s">
        <v>25</v>
      </c>
      <c r="F15" s="7">
        <v>91</v>
      </c>
      <c r="G15" s="1">
        <f t="shared" si="0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FBD2D-0206-468B-82D4-FBFC44E7D67D}">
  <dimension ref="B2:I11"/>
  <sheetViews>
    <sheetView workbookViewId="0">
      <selection activeCell="A16" sqref="A16"/>
    </sheetView>
  </sheetViews>
  <sheetFormatPr baseColWidth="10" defaultColWidth="8.83203125" defaultRowHeight="15" x14ac:dyDescent="0.2"/>
  <cols>
    <col min="2" max="2" width="8.33203125" bestFit="1" customWidth="1"/>
    <col min="3" max="3" width="15.1640625" bestFit="1" customWidth="1"/>
    <col min="4" max="4" width="18.33203125" bestFit="1" customWidth="1"/>
    <col min="5" max="5" width="12.1640625" bestFit="1" customWidth="1"/>
    <col min="6" max="6" width="11.83203125" bestFit="1" customWidth="1"/>
    <col min="7" max="7" width="15.5" bestFit="1" customWidth="1"/>
    <col min="8" max="9" width="12.83203125" bestFit="1" customWidth="1"/>
  </cols>
  <sheetData>
    <row r="2" spans="2:9" x14ac:dyDescent="0.2">
      <c r="C2" s="1" t="s">
        <v>0</v>
      </c>
      <c r="D2" s="1" t="s">
        <v>1</v>
      </c>
    </row>
    <row r="3" spans="2:9" ht="16" x14ac:dyDescent="0.2">
      <c r="C3" s="3" t="s">
        <v>2</v>
      </c>
      <c r="D3" t="s">
        <v>3</v>
      </c>
    </row>
    <row r="4" spans="2:9" ht="16" x14ac:dyDescent="0.2">
      <c r="C4" s="3" t="s">
        <v>4</v>
      </c>
      <c r="D4" t="s">
        <v>5</v>
      </c>
    </row>
    <row r="5" spans="2:9" ht="16" x14ac:dyDescent="0.2">
      <c r="C5" s="4" t="s">
        <v>6</v>
      </c>
      <c r="D5" s="5" t="s">
        <v>7</v>
      </c>
    </row>
    <row r="7" spans="2:9" ht="32" x14ac:dyDescent="0.2">
      <c r="B7" s="18" t="s">
        <v>8</v>
      </c>
      <c r="C7" s="6" t="s">
        <v>0</v>
      </c>
      <c r="D7" s="6" t="s">
        <v>9</v>
      </c>
      <c r="E7" s="6" t="s">
        <v>10</v>
      </c>
      <c r="F7" s="6" t="s">
        <v>28</v>
      </c>
      <c r="G7" s="6" t="s">
        <v>29</v>
      </c>
      <c r="H7" s="6" t="s">
        <v>30</v>
      </c>
      <c r="I7" s="6" t="s">
        <v>31</v>
      </c>
    </row>
    <row r="8" spans="2:9" ht="16" x14ac:dyDescent="0.2">
      <c r="B8" s="1">
        <v>1</v>
      </c>
      <c r="C8" s="2" t="s">
        <v>32</v>
      </c>
      <c r="D8" s="2">
        <v>40</v>
      </c>
      <c r="E8" s="2">
        <v>3.76</v>
      </c>
      <c r="F8" s="16">
        <v>494</v>
      </c>
      <c r="H8" s="7">
        <v>149115</v>
      </c>
      <c r="I8">
        <v>149031</v>
      </c>
    </row>
    <row r="9" spans="2:9" ht="16" x14ac:dyDescent="0.2">
      <c r="B9" s="1">
        <v>2</v>
      </c>
      <c r="C9" s="2" t="s">
        <v>6</v>
      </c>
      <c r="D9" s="2">
        <v>20</v>
      </c>
      <c r="E9" s="2">
        <v>8.0399999999999991</v>
      </c>
      <c r="F9" s="7">
        <v>350</v>
      </c>
      <c r="H9" s="11">
        <v>3539062</v>
      </c>
      <c r="I9">
        <v>3538978</v>
      </c>
    </row>
    <row r="10" spans="2:9" ht="16" x14ac:dyDescent="0.2">
      <c r="B10" s="1">
        <v>3</v>
      </c>
      <c r="C10" s="2" t="s">
        <v>4</v>
      </c>
      <c r="D10" s="2">
        <v>40</v>
      </c>
      <c r="E10" s="2">
        <v>2.15</v>
      </c>
      <c r="F10" s="14">
        <v>897</v>
      </c>
      <c r="G10" s="9"/>
      <c r="H10" s="10">
        <v>362002</v>
      </c>
      <c r="I10">
        <v>361918</v>
      </c>
    </row>
    <row r="11" spans="2:9" ht="16" x14ac:dyDescent="0.2">
      <c r="B11" s="1">
        <v>4</v>
      </c>
      <c r="C11" s="2" t="s">
        <v>24</v>
      </c>
      <c r="D11" s="2" t="s">
        <v>25</v>
      </c>
      <c r="E11" s="2" t="s">
        <v>25</v>
      </c>
      <c r="F11" s="17">
        <v>954</v>
      </c>
      <c r="H11" s="7">
        <v>84</v>
      </c>
      <c r="I11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A08726-6538-4AA8-B4C9-C5601A72D44E}">
  <dimension ref="B2:J16"/>
  <sheetViews>
    <sheetView workbookViewId="0">
      <selection activeCell="K26" sqref="K26"/>
    </sheetView>
  </sheetViews>
  <sheetFormatPr baseColWidth="10" defaultColWidth="8.83203125" defaultRowHeight="15" x14ac:dyDescent="0.2"/>
  <cols>
    <col min="2" max="2" width="8.33203125" bestFit="1" customWidth="1"/>
    <col min="3" max="3" width="15.1640625" bestFit="1" customWidth="1"/>
    <col min="4" max="4" width="18.33203125" bestFit="1" customWidth="1"/>
    <col min="5" max="5" width="12.1640625" bestFit="1" customWidth="1"/>
    <col min="6" max="6" width="11.83203125" bestFit="1" customWidth="1"/>
    <col min="7" max="7" width="15.5" bestFit="1" customWidth="1"/>
    <col min="8" max="9" width="12.83203125" bestFit="1" customWidth="1"/>
    <col min="10" max="10" width="15.1640625" bestFit="1" customWidth="1"/>
  </cols>
  <sheetData>
    <row r="2" spans="2:10" x14ac:dyDescent="0.2">
      <c r="C2" s="1" t="s">
        <v>0</v>
      </c>
      <c r="D2" s="1" t="s">
        <v>1</v>
      </c>
    </row>
    <row r="3" spans="2:10" ht="16" x14ac:dyDescent="0.2">
      <c r="C3" s="3" t="s">
        <v>2</v>
      </c>
      <c r="D3" t="s">
        <v>3</v>
      </c>
    </row>
    <row r="4" spans="2:10" ht="16" x14ac:dyDescent="0.2">
      <c r="C4" s="3" t="s">
        <v>4</v>
      </c>
      <c r="D4" t="s">
        <v>5</v>
      </c>
    </row>
    <row r="5" spans="2:10" ht="16" x14ac:dyDescent="0.2">
      <c r="C5" s="4" t="s">
        <v>6</v>
      </c>
      <c r="D5" s="5" t="s">
        <v>7</v>
      </c>
    </row>
    <row r="9" spans="2:10" ht="32" x14ac:dyDescent="0.2">
      <c r="B9" s="18" t="s">
        <v>8</v>
      </c>
      <c r="C9" s="6" t="s">
        <v>0</v>
      </c>
      <c r="D9" s="6" t="s">
        <v>9</v>
      </c>
      <c r="E9" s="6" t="s">
        <v>10</v>
      </c>
      <c r="F9" s="6" t="s">
        <v>28</v>
      </c>
      <c r="G9" s="6" t="s">
        <v>29</v>
      </c>
      <c r="H9" s="6" t="s">
        <v>30</v>
      </c>
      <c r="I9" s="6" t="s">
        <v>31</v>
      </c>
      <c r="J9" s="6" t="s">
        <v>33</v>
      </c>
    </row>
    <row r="10" spans="2:10" ht="16" x14ac:dyDescent="0.2">
      <c r="B10" s="1">
        <v>1</v>
      </c>
      <c r="C10" s="3" t="s">
        <v>34</v>
      </c>
      <c r="D10" s="2">
        <v>40</v>
      </c>
      <c r="E10" s="2">
        <v>4.66</v>
      </c>
      <c r="F10" s="13">
        <v>42279</v>
      </c>
      <c r="G10">
        <v>41821</v>
      </c>
      <c r="H10" s="19">
        <v>1388400</v>
      </c>
      <c r="I10">
        <v>1388396</v>
      </c>
      <c r="J10">
        <v>33.19853662035819</v>
      </c>
    </row>
    <row r="11" spans="2:10" ht="16" x14ac:dyDescent="0.2">
      <c r="B11" s="1">
        <v>2</v>
      </c>
      <c r="C11" s="3" t="s">
        <v>32</v>
      </c>
      <c r="D11" s="2">
        <v>40</v>
      </c>
      <c r="E11" s="2">
        <v>3.76</v>
      </c>
      <c r="F11" s="17">
        <v>39686</v>
      </c>
      <c r="G11">
        <v>39228</v>
      </c>
      <c r="H11" s="11">
        <v>3199890</v>
      </c>
      <c r="I11">
        <v>3199886</v>
      </c>
      <c r="J11">
        <v>81.5714795554196</v>
      </c>
    </row>
    <row r="12" spans="2:10" ht="16" x14ac:dyDescent="0.2">
      <c r="B12" s="1">
        <v>3</v>
      </c>
      <c r="C12" s="3" t="s">
        <v>35</v>
      </c>
      <c r="D12" s="2">
        <v>40</v>
      </c>
      <c r="E12" s="2">
        <v>4.88</v>
      </c>
      <c r="F12" s="20" t="s">
        <v>36</v>
      </c>
      <c r="G12" s="9" t="s">
        <v>25</v>
      </c>
      <c r="H12" s="11">
        <v>3351598</v>
      </c>
      <c r="I12">
        <v>3351594</v>
      </c>
      <c r="J12" s="9" t="s">
        <v>25</v>
      </c>
    </row>
    <row r="13" spans="2:10" ht="16" x14ac:dyDescent="0.2">
      <c r="B13" s="1">
        <v>4</v>
      </c>
      <c r="C13" s="3" t="s">
        <v>6</v>
      </c>
      <c r="D13" s="2">
        <v>20</v>
      </c>
      <c r="E13" s="2">
        <v>8.0399999999999991</v>
      </c>
      <c r="F13" s="10">
        <v>5216</v>
      </c>
      <c r="G13">
        <v>4758</v>
      </c>
      <c r="H13" s="7">
        <v>40156</v>
      </c>
      <c r="I13">
        <v>40152</v>
      </c>
      <c r="J13">
        <v>8.4388398486759151</v>
      </c>
    </row>
    <row r="14" spans="2:10" ht="16" x14ac:dyDescent="0.2">
      <c r="B14" s="1">
        <v>5</v>
      </c>
      <c r="C14" s="3" t="s">
        <v>37</v>
      </c>
      <c r="D14" s="2">
        <v>40</v>
      </c>
      <c r="E14" s="2">
        <v>2.97</v>
      </c>
      <c r="F14" s="11">
        <v>56865</v>
      </c>
      <c r="G14">
        <v>56407</v>
      </c>
      <c r="H14" s="10">
        <v>354911</v>
      </c>
      <c r="I14">
        <v>354907</v>
      </c>
      <c r="J14">
        <v>6.2918963958373961</v>
      </c>
    </row>
    <row r="15" spans="2:10" ht="16" x14ac:dyDescent="0.2">
      <c r="B15" s="1">
        <v>6</v>
      </c>
      <c r="C15" s="3" t="s">
        <v>4</v>
      </c>
      <c r="D15" s="2">
        <v>40</v>
      </c>
      <c r="E15" s="2">
        <v>2.15</v>
      </c>
      <c r="F15" s="13">
        <v>43573</v>
      </c>
      <c r="G15">
        <v>43115</v>
      </c>
      <c r="H15" s="10">
        <v>294793</v>
      </c>
      <c r="I15">
        <v>294789</v>
      </c>
      <c r="J15">
        <v>6.8372724109938536</v>
      </c>
    </row>
    <row r="16" spans="2:10" ht="16" x14ac:dyDescent="0.2">
      <c r="B16" s="1">
        <v>7</v>
      </c>
      <c r="C16" s="3" t="s">
        <v>24</v>
      </c>
      <c r="D16" s="8" t="s">
        <v>25</v>
      </c>
      <c r="E16" s="8" t="s">
        <v>25</v>
      </c>
      <c r="F16" s="7">
        <v>458</v>
      </c>
      <c r="G16">
        <v>0</v>
      </c>
      <c r="H16" s="7">
        <v>4</v>
      </c>
      <c r="I16">
        <v>0</v>
      </c>
      <c r="J1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CC038C-52E2-4742-BF57-EC0A98F18560}">
  <dimension ref="B2:M25"/>
  <sheetViews>
    <sheetView zoomScale="80" zoomScaleNormal="80" zoomScaleSheetLayoutView="110" workbookViewId="0">
      <selection activeCell="O6" sqref="O6"/>
    </sheetView>
  </sheetViews>
  <sheetFormatPr baseColWidth="10" defaultColWidth="8.83203125" defaultRowHeight="15" x14ac:dyDescent="0.2"/>
  <cols>
    <col min="2" max="2" width="8.33203125" bestFit="1" customWidth="1"/>
    <col min="3" max="3" width="15.5" bestFit="1" customWidth="1"/>
    <col min="4" max="4" width="10.83203125" bestFit="1" customWidth="1"/>
    <col min="5" max="5" width="12.1640625" bestFit="1" customWidth="1"/>
    <col min="6" max="6" width="12.83203125" bestFit="1" customWidth="1"/>
    <col min="7" max="7" width="16.83203125" bestFit="1" customWidth="1"/>
    <col min="8" max="9" width="12.83203125" bestFit="1" customWidth="1"/>
    <col min="10" max="10" width="17.5" customWidth="1"/>
    <col min="11" max="11" width="13.5" customWidth="1"/>
    <col min="12" max="12" width="14" customWidth="1"/>
    <col min="13" max="13" width="19.33203125" customWidth="1"/>
  </cols>
  <sheetData>
    <row r="2" spans="2:13" x14ac:dyDescent="0.2">
      <c r="B2" s="1" t="s">
        <v>38</v>
      </c>
    </row>
    <row r="3" spans="2:13" ht="32" x14ac:dyDescent="0.2">
      <c r="B3" s="18" t="s">
        <v>8</v>
      </c>
      <c r="C3" s="6" t="s">
        <v>0</v>
      </c>
      <c r="D3" s="6" t="s">
        <v>9</v>
      </c>
      <c r="E3" s="6" t="s">
        <v>10</v>
      </c>
      <c r="F3" s="6" t="s">
        <v>29</v>
      </c>
      <c r="G3" s="6" t="s">
        <v>31</v>
      </c>
      <c r="I3" s="6" t="s">
        <v>42</v>
      </c>
      <c r="J3" s="6" t="s">
        <v>0</v>
      </c>
      <c r="K3" s="6" t="s">
        <v>29</v>
      </c>
      <c r="L3" s="6" t="s">
        <v>31</v>
      </c>
      <c r="M3" s="6" t="s">
        <v>41</v>
      </c>
    </row>
    <row r="4" spans="2:13" ht="16" x14ac:dyDescent="0.2">
      <c r="B4" s="1">
        <v>1</v>
      </c>
      <c r="C4" s="3" t="s">
        <v>34</v>
      </c>
      <c r="D4" s="2">
        <v>40</v>
      </c>
      <c r="E4" s="2">
        <v>4.66</v>
      </c>
      <c r="F4">
        <v>41821</v>
      </c>
      <c r="G4">
        <v>1388396</v>
      </c>
      <c r="I4" s="22" t="s">
        <v>43</v>
      </c>
      <c r="J4" s="3" t="s">
        <v>34</v>
      </c>
      <c r="K4">
        <v>41821</v>
      </c>
      <c r="L4">
        <v>1388396</v>
      </c>
      <c r="M4" s="2">
        <v>40</v>
      </c>
    </row>
    <row r="5" spans="2:13" ht="16" x14ac:dyDescent="0.2">
      <c r="B5" s="1">
        <v>2</v>
      </c>
      <c r="C5" s="3" t="s">
        <v>32</v>
      </c>
      <c r="D5" s="2">
        <v>40</v>
      </c>
      <c r="E5" s="2">
        <v>3.76</v>
      </c>
      <c r="F5">
        <v>39228</v>
      </c>
      <c r="G5">
        <v>3199886</v>
      </c>
      <c r="I5" s="22"/>
      <c r="J5" s="3" t="s">
        <v>32</v>
      </c>
      <c r="K5">
        <v>39228</v>
      </c>
      <c r="L5">
        <v>3199886</v>
      </c>
      <c r="M5" s="2">
        <v>40</v>
      </c>
    </row>
    <row r="6" spans="2:13" ht="16" x14ac:dyDescent="0.2">
      <c r="B6" s="1">
        <v>4</v>
      </c>
      <c r="C6" s="3" t="s">
        <v>6</v>
      </c>
      <c r="D6" s="2">
        <v>20</v>
      </c>
      <c r="E6" s="2">
        <v>8.0399999999999991</v>
      </c>
      <c r="F6">
        <v>4758</v>
      </c>
      <c r="G6">
        <v>40152</v>
      </c>
      <c r="I6" s="22"/>
      <c r="J6" s="3" t="s">
        <v>6</v>
      </c>
      <c r="K6">
        <v>4758</v>
      </c>
      <c r="L6">
        <v>40152</v>
      </c>
      <c r="M6" s="2">
        <v>20</v>
      </c>
    </row>
    <row r="7" spans="2:13" ht="16" x14ac:dyDescent="0.2">
      <c r="B7" s="1">
        <v>5</v>
      </c>
      <c r="C7" s="3" t="s">
        <v>37</v>
      </c>
      <c r="D7" s="2">
        <v>40</v>
      </c>
      <c r="E7" s="2">
        <v>2.97</v>
      </c>
      <c r="F7">
        <v>56407</v>
      </c>
      <c r="G7">
        <v>354907</v>
      </c>
      <c r="I7" s="22"/>
      <c r="J7" s="3" t="s">
        <v>37</v>
      </c>
      <c r="K7">
        <v>56407</v>
      </c>
      <c r="L7">
        <v>354907</v>
      </c>
      <c r="M7" s="2">
        <v>40</v>
      </c>
    </row>
    <row r="8" spans="2:13" ht="16" x14ac:dyDescent="0.2">
      <c r="B8" s="1">
        <v>6</v>
      </c>
      <c r="C8" s="3" t="s">
        <v>4</v>
      </c>
      <c r="D8" s="2">
        <v>40</v>
      </c>
      <c r="E8" s="2">
        <v>2.15</v>
      </c>
      <c r="F8">
        <v>43115</v>
      </c>
      <c r="G8">
        <v>294789</v>
      </c>
      <c r="I8" s="22"/>
      <c r="J8" s="3" t="s">
        <v>4</v>
      </c>
      <c r="K8">
        <v>43115</v>
      </c>
      <c r="L8">
        <v>294789</v>
      </c>
      <c r="M8" s="2">
        <v>40</v>
      </c>
    </row>
    <row r="9" spans="2:13" ht="16" x14ac:dyDescent="0.2">
      <c r="B9" s="1">
        <v>7</v>
      </c>
      <c r="C9" s="3" t="s">
        <v>24</v>
      </c>
      <c r="D9" s="8" t="s">
        <v>25</v>
      </c>
      <c r="E9" s="8" t="s">
        <v>25</v>
      </c>
      <c r="F9">
        <v>0</v>
      </c>
      <c r="G9">
        <v>0</v>
      </c>
      <c r="I9" s="22" t="s">
        <v>44</v>
      </c>
      <c r="J9" s="3" t="s">
        <v>15</v>
      </c>
      <c r="K9">
        <v>0</v>
      </c>
      <c r="L9">
        <v>48337</v>
      </c>
      <c r="M9" s="2">
        <v>40</v>
      </c>
    </row>
    <row r="10" spans="2:13" ht="16" x14ac:dyDescent="0.2">
      <c r="I10" s="22"/>
      <c r="J10" s="3" t="s">
        <v>22</v>
      </c>
      <c r="K10">
        <v>0</v>
      </c>
      <c r="L10">
        <v>98558</v>
      </c>
      <c r="M10" s="2">
        <v>40</v>
      </c>
    </row>
    <row r="11" spans="2:13" ht="16" x14ac:dyDescent="0.2">
      <c r="B11" s="1" t="s">
        <v>39</v>
      </c>
      <c r="I11" s="22"/>
      <c r="J11" s="3" t="s">
        <v>23</v>
      </c>
      <c r="K11">
        <v>0</v>
      </c>
      <c r="L11">
        <v>1109847</v>
      </c>
      <c r="M11" s="2">
        <v>20</v>
      </c>
    </row>
    <row r="12" spans="2:13" ht="32" x14ac:dyDescent="0.2">
      <c r="B12" s="1" t="s">
        <v>8</v>
      </c>
      <c r="C12" s="6" t="s">
        <v>0</v>
      </c>
      <c r="D12" s="6" t="s">
        <v>9</v>
      </c>
      <c r="E12" s="6" t="s">
        <v>10</v>
      </c>
      <c r="F12" s="1" t="s">
        <v>31</v>
      </c>
      <c r="I12" s="22"/>
      <c r="J12" s="3" t="s">
        <v>32</v>
      </c>
      <c r="K12">
        <v>0</v>
      </c>
      <c r="L12">
        <v>149031</v>
      </c>
      <c r="M12" s="2">
        <v>40</v>
      </c>
    </row>
    <row r="13" spans="2:13" ht="16" x14ac:dyDescent="0.2">
      <c r="B13" s="1">
        <v>1</v>
      </c>
      <c r="C13" s="3" t="s">
        <v>13</v>
      </c>
      <c r="D13" s="2">
        <v>160</v>
      </c>
      <c r="E13" s="2">
        <v>15.04</v>
      </c>
      <c r="F13">
        <v>46757</v>
      </c>
      <c r="G13" s="15"/>
      <c r="I13" s="22"/>
      <c r="J13" s="3" t="s">
        <v>6</v>
      </c>
      <c r="K13">
        <v>0</v>
      </c>
      <c r="L13">
        <v>3538978</v>
      </c>
      <c r="M13" s="2">
        <v>20</v>
      </c>
    </row>
    <row r="14" spans="2:13" ht="16" x14ac:dyDescent="0.2">
      <c r="B14" s="1">
        <v>2</v>
      </c>
      <c r="C14" s="3" t="s">
        <v>14</v>
      </c>
      <c r="D14" s="2">
        <v>80</v>
      </c>
      <c r="E14" s="2">
        <v>7.52</v>
      </c>
      <c r="F14">
        <v>41819</v>
      </c>
      <c r="G14" s="15"/>
      <c r="I14" s="22"/>
      <c r="J14" s="3" t="s">
        <v>4</v>
      </c>
      <c r="K14">
        <v>0</v>
      </c>
      <c r="L14">
        <v>361918</v>
      </c>
      <c r="M14" s="2">
        <v>40</v>
      </c>
    </row>
    <row r="15" spans="2:13" ht="16" x14ac:dyDescent="0.2">
      <c r="B15" s="1">
        <v>3</v>
      </c>
      <c r="C15" s="3" t="s">
        <v>15</v>
      </c>
      <c r="D15" s="2">
        <v>40</v>
      </c>
      <c r="E15" s="2">
        <v>3.76</v>
      </c>
      <c r="F15">
        <v>48337</v>
      </c>
      <c r="G15" s="15"/>
    </row>
    <row r="16" spans="2:13" ht="16" x14ac:dyDescent="0.2">
      <c r="B16" s="1">
        <v>6</v>
      </c>
      <c r="C16" s="3" t="s">
        <v>22</v>
      </c>
      <c r="D16" s="2">
        <v>40</v>
      </c>
      <c r="E16" s="2">
        <v>2.15</v>
      </c>
      <c r="F16">
        <v>98558</v>
      </c>
      <c r="G16" s="15"/>
    </row>
    <row r="17" spans="2:7" ht="16" x14ac:dyDescent="0.2">
      <c r="B17" s="1">
        <v>7</v>
      </c>
      <c r="C17" s="3" t="s">
        <v>23</v>
      </c>
      <c r="D17" s="2">
        <v>20</v>
      </c>
      <c r="E17" s="2">
        <v>8.0399999999999991</v>
      </c>
      <c r="F17">
        <v>1109847</v>
      </c>
      <c r="G17" s="15"/>
    </row>
    <row r="18" spans="2:7" ht="16" x14ac:dyDescent="0.2">
      <c r="B18" s="1">
        <v>8</v>
      </c>
      <c r="C18" s="3" t="s">
        <v>24</v>
      </c>
      <c r="D18" s="8" t="s">
        <v>25</v>
      </c>
      <c r="E18" s="8" t="s">
        <v>25</v>
      </c>
      <c r="F18">
        <v>0</v>
      </c>
      <c r="G18" s="15"/>
    </row>
    <row r="19" spans="2:7" x14ac:dyDescent="0.2">
      <c r="G19" s="15"/>
    </row>
    <row r="20" spans="2:7" x14ac:dyDescent="0.2">
      <c r="B20" s="1" t="s">
        <v>40</v>
      </c>
      <c r="G20" s="15"/>
    </row>
    <row r="21" spans="2:7" ht="32" x14ac:dyDescent="0.2">
      <c r="B21" s="18" t="s">
        <v>8</v>
      </c>
      <c r="C21" s="6" t="s">
        <v>0</v>
      </c>
      <c r="D21" s="6" t="s">
        <v>9</v>
      </c>
      <c r="E21" s="6" t="s">
        <v>10</v>
      </c>
      <c r="F21" s="6" t="s">
        <v>31</v>
      </c>
      <c r="G21" s="6"/>
    </row>
    <row r="22" spans="2:7" ht="16" x14ac:dyDescent="0.2">
      <c r="B22" s="1">
        <v>1</v>
      </c>
      <c r="C22" s="2" t="s">
        <v>32</v>
      </c>
      <c r="D22" s="2">
        <v>40</v>
      </c>
      <c r="E22" s="2">
        <v>3.76</v>
      </c>
      <c r="F22">
        <v>149031</v>
      </c>
    </row>
    <row r="23" spans="2:7" ht="16" x14ac:dyDescent="0.2">
      <c r="B23" s="1">
        <v>2</v>
      </c>
      <c r="C23" s="2" t="s">
        <v>6</v>
      </c>
      <c r="D23" s="2">
        <v>20</v>
      </c>
      <c r="E23" s="2">
        <v>8.0399999999999991</v>
      </c>
      <c r="F23">
        <v>3538978</v>
      </c>
    </row>
    <row r="24" spans="2:7" ht="16" x14ac:dyDescent="0.2">
      <c r="B24" s="1">
        <v>3</v>
      </c>
      <c r="C24" s="2" t="s">
        <v>4</v>
      </c>
      <c r="D24" s="2">
        <v>40</v>
      </c>
      <c r="E24" s="2">
        <v>2.15</v>
      </c>
      <c r="F24">
        <v>361918</v>
      </c>
      <c r="G24" s="9"/>
    </row>
    <row r="25" spans="2:7" ht="16" x14ac:dyDescent="0.2">
      <c r="B25" s="1">
        <v>4</v>
      </c>
      <c r="C25" s="2" t="s">
        <v>24</v>
      </c>
      <c r="D25" s="2" t="s">
        <v>25</v>
      </c>
      <c r="E25" s="2" t="s">
        <v>25</v>
      </c>
      <c r="F25">
        <v>0</v>
      </c>
    </row>
  </sheetData>
  <mergeCells count="2">
    <mergeCell ref="I4:I8"/>
    <mergeCell ref="I9:I14"/>
  </mergeCells>
  <pageMargins left="0.7" right="0.7" top="0.75" bottom="0.75" header="0.3" footer="0.3"/>
  <pageSetup orientation="portrait" horizontalDpi="360" verticalDpi="36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706EBE-62D3-4C0E-9E9E-BF9442DBACE1}">
  <dimension ref="B2:M25"/>
  <sheetViews>
    <sheetView tabSelected="1" topLeftCell="B1" zoomScale="80" zoomScaleNormal="80" zoomScaleSheetLayoutView="110" workbookViewId="0">
      <selection activeCell="K51" sqref="K51"/>
    </sheetView>
  </sheetViews>
  <sheetFormatPr baseColWidth="10" defaultColWidth="8.83203125" defaultRowHeight="15" x14ac:dyDescent="0.2"/>
  <cols>
    <col min="2" max="2" width="8.33203125" bestFit="1" customWidth="1"/>
    <col min="3" max="3" width="15.5" bestFit="1" customWidth="1"/>
    <col min="4" max="4" width="10.83203125" bestFit="1" customWidth="1"/>
    <col min="5" max="5" width="12.1640625" bestFit="1" customWidth="1"/>
    <col min="6" max="6" width="12.83203125" bestFit="1" customWidth="1"/>
    <col min="7" max="7" width="16.83203125" bestFit="1" customWidth="1"/>
    <col min="8" max="9" width="12.83203125" bestFit="1" customWidth="1"/>
    <col min="10" max="10" width="17.5" customWidth="1"/>
    <col min="11" max="11" width="13.5" customWidth="1"/>
    <col min="12" max="12" width="14" customWidth="1"/>
    <col min="13" max="13" width="19.33203125" customWidth="1"/>
  </cols>
  <sheetData>
    <row r="2" spans="2:13" x14ac:dyDescent="0.2">
      <c r="B2" s="1" t="s">
        <v>38</v>
      </c>
    </row>
    <row r="3" spans="2:13" ht="32" x14ac:dyDescent="0.2">
      <c r="B3" s="18" t="s">
        <v>8</v>
      </c>
      <c r="C3" s="6" t="s">
        <v>0</v>
      </c>
      <c r="D3" s="6" t="s">
        <v>9</v>
      </c>
      <c r="E3" s="6" t="s">
        <v>10</v>
      </c>
      <c r="F3" s="6" t="s">
        <v>29</v>
      </c>
      <c r="G3" s="6" t="s">
        <v>31</v>
      </c>
      <c r="I3" s="6" t="s">
        <v>42</v>
      </c>
      <c r="J3" s="6" t="s">
        <v>0</v>
      </c>
      <c r="K3" s="6" t="s">
        <v>29</v>
      </c>
      <c r="L3" s="6" t="s">
        <v>31</v>
      </c>
      <c r="M3" s="6" t="s">
        <v>41</v>
      </c>
    </row>
    <row r="4" spans="2:13" ht="16" x14ac:dyDescent="0.2">
      <c r="B4" s="1">
        <v>1</v>
      </c>
      <c r="C4" s="3" t="s">
        <v>34</v>
      </c>
      <c r="D4" s="2">
        <v>40</v>
      </c>
      <c r="E4" s="2">
        <v>4.66</v>
      </c>
      <c r="F4">
        <v>41821</v>
      </c>
      <c r="G4">
        <v>1388396</v>
      </c>
      <c r="I4" s="22" t="s">
        <v>43</v>
      </c>
      <c r="J4" s="3" t="s">
        <v>34</v>
      </c>
      <c r="K4">
        <v>41821</v>
      </c>
      <c r="L4">
        <v>1388396</v>
      </c>
      <c r="M4" s="2">
        <v>40</v>
      </c>
    </row>
    <row r="5" spans="2:13" ht="16" x14ac:dyDescent="0.2">
      <c r="B5" s="1">
        <v>2</v>
      </c>
      <c r="C5" s="3" t="s">
        <v>32</v>
      </c>
      <c r="D5" s="2">
        <v>40</v>
      </c>
      <c r="E5" s="2">
        <v>3.76</v>
      </c>
      <c r="F5">
        <v>39228</v>
      </c>
      <c r="G5">
        <v>3199886</v>
      </c>
      <c r="I5" s="22"/>
      <c r="J5" s="3" t="s">
        <v>32</v>
      </c>
      <c r="K5">
        <v>39228</v>
      </c>
      <c r="L5">
        <v>3199886</v>
      </c>
      <c r="M5" s="2">
        <v>40</v>
      </c>
    </row>
    <row r="6" spans="2:13" ht="16" x14ac:dyDescent="0.2">
      <c r="B6" s="1">
        <v>4</v>
      </c>
      <c r="C6" s="3" t="s">
        <v>6</v>
      </c>
      <c r="D6" s="2">
        <v>20</v>
      </c>
      <c r="E6" s="2">
        <v>8.0399999999999991</v>
      </c>
      <c r="F6">
        <v>4758</v>
      </c>
      <c r="G6">
        <v>40152</v>
      </c>
      <c r="I6" s="22"/>
      <c r="J6" s="3" t="s">
        <v>6</v>
      </c>
      <c r="K6">
        <v>4758</v>
      </c>
      <c r="L6">
        <v>40152</v>
      </c>
      <c r="M6" s="2">
        <v>20</v>
      </c>
    </row>
    <row r="7" spans="2:13" ht="16" x14ac:dyDescent="0.2">
      <c r="B7" s="1">
        <v>5</v>
      </c>
      <c r="C7" s="3" t="s">
        <v>37</v>
      </c>
      <c r="D7" s="2">
        <v>40</v>
      </c>
      <c r="E7" s="2">
        <v>2.97</v>
      </c>
      <c r="F7">
        <v>56407</v>
      </c>
      <c r="G7">
        <v>354907</v>
      </c>
      <c r="I7" s="22"/>
      <c r="J7" s="3" t="s">
        <v>37</v>
      </c>
      <c r="K7">
        <v>56407</v>
      </c>
      <c r="L7">
        <v>354907</v>
      </c>
      <c r="M7" s="2">
        <v>40</v>
      </c>
    </row>
    <row r="8" spans="2:13" ht="16" x14ac:dyDescent="0.2">
      <c r="B8" s="1">
        <v>6</v>
      </c>
      <c r="C8" s="3" t="s">
        <v>4</v>
      </c>
      <c r="D8" s="2">
        <v>40</v>
      </c>
      <c r="E8" s="2">
        <v>2.15</v>
      </c>
      <c r="F8">
        <v>43115</v>
      </c>
      <c r="G8">
        <v>294789</v>
      </c>
      <c r="I8" s="22"/>
      <c r="J8" s="3" t="s">
        <v>4</v>
      </c>
      <c r="K8">
        <v>43115</v>
      </c>
      <c r="L8">
        <v>294789</v>
      </c>
      <c r="M8" s="2">
        <v>40</v>
      </c>
    </row>
    <row r="9" spans="2:13" ht="16" x14ac:dyDescent="0.2">
      <c r="B9" s="1">
        <v>7</v>
      </c>
      <c r="C9" s="3" t="s">
        <v>24</v>
      </c>
      <c r="D9" s="8" t="s">
        <v>25</v>
      </c>
      <c r="E9" s="8" t="s">
        <v>25</v>
      </c>
      <c r="F9">
        <v>0</v>
      </c>
      <c r="G9">
        <v>0</v>
      </c>
      <c r="I9" s="22" t="s">
        <v>44</v>
      </c>
      <c r="J9" s="3" t="s">
        <v>15</v>
      </c>
      <c r="K9">
        <v>0</v>
      </c>
      <c r="L9">
        <v>48337</v>
      </c>
      <c r="M9" s="2">
        <v>40</v>
      </c>
    </row>
    <row r="10" spans="2:13" ht="16" x14ac:dyDescent="0.2">
      <c r="I10" s="22"/>
      <c r="J10" s="3" t="s">
        <v>22</v>
      </c>
      <c r="K10">
        <v>0</v>
      </c>
      <c r="L10">
        <v>98558</v>
      </c>
      <c r="M10" s="2">
        <v>40</v>
      </c>
    </row>
    <row r="11" spans="2:13" ht="16" x14ac:dyDescent="0.2">
      <c r="B11" s="1" t="s">
        <v>39</v>
      </c>
      <c r="I11" s="22"/>
      <c r="J11" s="3" t="s">
        <v>23</v>
      </c>
      <c r="K11">
        <v>0</v>
      </c>
      <c r="L11">
        <v>1109847</v>
      </c>
      <c r="M11" s="2">
        <v>20</v>
      </c>
    </row>
    <row r="12" spans="2:13" ht="32" x14ac:dyDescent="0.2">
      <c r="B12" s="1" t="s">
        <v>8</v>
      </c>
      <c r="C12" s="6" t="s">
        <v>0</v>
      </c>
      <c r="D12" s="6" t="s">
        <v>9</v>
      </c>
      <c r="E12" s="6" t="s">
        <v>10</v>
      </c>
      <c r="F12" s="1" t="s">
        <v>31</v>
      </c>
      <c r="I12" s="22"/>
      <c r="J12" s="3" t="s">
        <v>32</v>
      </c>
      <c r="K12">
        <v>0</v>
      </c>
      <c r="L12">
        <v>149031</v>
      </c>
      <c r="M12" s="2">
        <v>40</v>
      </c>
    </row>
    <row r="13" spans="2:13" ht="16" x14ac:dyDescent="0.2">
      <c r="B13" s="1">
        <v>1</v>
      </c>
      <c r="C13" s="3" t="s">
        <v>13</v>
      </c>
      <c r="D13" s="2">
        <v>160</v>
      </c>
      <c r="E13" s="2">
        <v>15.04</v>
      </c>
      <c r="F13">
        <v>46757</v>
      </c>
      <c r="G13" s="15"/>
      <c r="I13" s="22"/>
      <c r="J13" s="3" t="s">
        <v>6</v>
      </c>
      <c r="K13">
        <v>0</v>
      </c>
      <c r="L13">
        <v>3538978</v>
      </c>
      <c r="M13" s="2">
        <v>20</v>
      </c>
    </row>
    <row r="14" spans="2:13" ht="16" x14ac:dyDescent="0.2">
      <c r="B14" s="1">
        <v>2</v>
      </c>
      <c r="C14" s="3" t="s">
        <v>14</v>
      </c>
      <c r="D14" s="2">
        <v>80</v>
      </c>
      <c r="E14" s="2">
        <v>7.52</v>
      </c>
      <c r="F14">
        <v>41819</v>
      </c>
      <c r="G14" s="15"/>
      <c r="I14" s="22"/>
      <c r="J14" s="3" t="s">
        <v>4</v>
      </c>
      <c r="K14">
        <v>0</v>
      </c>
      <c r="L14">
        <v>361918</v>
      </c>
      <c r="M14" s="2">
        <v>40</v>
      </c>
    </row>
    <row r="15" spans="2:13" ht="16" x14ac:dyDescent="0.2">
      <c r="B15" s="1">
        <v>3</v>
      </c>
      <c r="C15" s="3" t="s">
        <v>15</v>
      </c>
      <c r="D15" s="2">
        <v>40</v>
      </c>
      <c r="E15" s="2">
        <v>3.76</v>
      </c>
      <c r="F15">
        <v>48337</v>
      </c>
      <c r="G15" s="15"/>
    </row>
    <row r="16" spans="2:13" ht="16" x14ac:dyDescent="0.2">
      <c r="B16" s="1">
        <v>6</v>
      </c>
      <c r="C16" s="3" t="s">
        <v>22</v>
      </c>
      <c r="D16" s="2">
        <v>40</v>
      </c>
      <c r="E16" s="2">
        <v>2.15</v>
      </c>
      <c r="F16">
        <v>98558</v>
      </c>
      <c r="G16" s="15"/>
      <c r="K16" s="23" t="s">
        <v>43</v>
      </c>
      <c r="L16" s="23"/>
      <c r="M16" s="21" t="s">
        <v>44</v>
      </c>
    </row>
    <row r="17" spans="2:13" ht="16" x14ac:dyDescent="0.2">
      <c r="B17" s="1">
        <v>7</v>
      </c>
      <c r="C17" s="3" t="s">
        <v>23</v>
      </c>
      <c r="D17" s="2">
        <v>20</v>
      </c>
      <c r="E17" s="2">
        <v>8.0399999999999991</v>
      </c>
      <c r="F17">
        <v>1109847</v>
      </c>
      <c r="G17" s="15"/>
      <c r="K17" s="6" t="s">
        <v>46</v>
      </c>
      <c r="L17" s="6" t="s">
        <v>47</v>
      </c>
      <c r="M17" s="6" t="s">
        <v>47</v>
      </c>
    </row>
    <row r="18" spans="2:13" ht="16" x14ac:dyDescent="0.2">
      <c r="B18" s="1">
        <v>8</v>
      </c>
      <c r="C18" s="3" t="s">
        <v>24</v>
      </c>
      <c r="D18" s="8" t="s">
        <v>25</v>
      </c>
      <c r="E18" s="8" t="s">
        <v>25</v>
      </c>
      <c r="F18">
        <v>0</v>
      </c>
      <c r="G18" s="15"/>
      <c r="J18" s="3" t="s">
        <v>45</v>
      </c>
      <c r="K18">
        <f>AVERAGE(K4:K5)</f>
        <v>40524.5</v>
      </c>
      <c r="L18">
        <f>AVERAGE(L4:L5)</f>
        <v>2294141</v>
      </c>
      <c r="M18">
        <f>L12</f>
        <v>149031</v>
      </c>
    </row>
    <row r="19" spans="2:13" ht="16" x14ac:dyDescent="0.2">
      <c r="G19" s="15"/>
      <c r="J19" s="3" t="s">
        <v>22</v>
      </c>
      <c r="K19">
        <f>AVERAGE(K7:K8)</f>
        <v>49761</v>
      </c>
      <c r="L19">
        <f>AVERAGE(L7:L8)</f>
        <v>324848</v>
      </c>
      <c r="M19">
        <f>L14</f>
        <v>361918</v>
      </c>
    </row>
    <row r="20" spans="2:13" ht="16" x14ac:dyDescent="0.2">
      <c r="B20" s="1" t="s">
        <v>40</v>
      </c>
      <c r="G20" s="15"/>
      <c r="J20" s="3" t="s">
        <v>23</v>
      </c>
      <c r="K20">
        <f>K6</f>
        <v>4758</v>
      </c>
      <c r="L20">
        <f>L6</f>
        <v>40152</v>
      </c>
      <c r="M20">
        <f>L13</f>
        <v>3538978</v>
      </c>
    </row>
    <row r="21" spans="2:13" ht="25.25" customHeight="1" x14ac:dyDescent="0.2">
      <c r="B21" s="18" t="s">
        <v>8</v>
      </c>
      <c r="C21" s="6" t="s">
        <v>0</v>
      </c>
      <c r="D21" s="6" t="s">
        <v>9</v>
      </c>
      <c r="E21" s="6" t="s">
        <v>10</v>
      </c>
      <c r="F21" s="6" t="s">
        <v>31</v>
      </c>
      <c r="G21" s="6"/>
      <c r="J21" s="3"/>
    </row>
    <row r="22" spans="2:13" ht="16" x14ac:dyDescent="0.2">
      <c r="B22" s="1">
        <v>1</v>
      </c>
      <c r="C22" s="2" t="s">
        <v>32</v>
      </c>
      <c r="D22" s="2">
        <v>40</v>
      </c>
      <c r="E22" s="2">
        <v>3.76</v>
      </c>
      <c r="F22">
        <v>149031</v>
      </c>
      <c r="J22" s="3"/>
    </row>
    <row r="23" spans="2:13" ht="16" x14ac:dyDescent="0.2">
      <c r="B23" s="1">
        <v>2</v>
      </c>
      <c r="C23" s="2" t="s">
        <v>6</v>
      </c>
      <c r="D23" s="2">
        <v>20</v>
      </c>
      <c r="E23" s="2">
        <v>8.0399999999999991</v>
      </c>
      <c r="F23">
        <v>3538978</v>
      </c>
      <c r="J23" s="3"/>
    </row>
    <row r="24" spans="2:13" ht="16" x14ac:dyDescent="0.2">
      <c r="B24" s="1">
        <v>3</v>
      </c>
      <c r="C24" s="2" t="s">
        <v>4</v>
      </c>
      <c r="D24" s="2">
        <v>40</v>
      </c>
      <c r="E24" s="2">
        <v>2.15</v>
      </c>
      <c r="F24">
        <v>361918</v>
      </c>
      <c r="G24" s="9"/>
    </row>
    <row r="25" spans="2:13" ht="16" x14ac:dyDescent="0.2">
      <c r="B25" s="1">
        <v>4</v>
      </c>
      <c r="C25" s="2" t="s">
        <v>24</v>
      </c>
      <c r="D25" s="2" t="s">
        <v>25</v>
      </c>
      <c r="E25" s="2" t="s">
        <v>25</v>
      </c>
      <c r="F25">
        <v>0</v>
      </c>
    </row>
  </sheetData>
  <mergeCells count="3">
    <mergeCell ref="I4:I8"/>
    <mergeCell ref="I9:I14"/>
    <mergeCell ref="K16:L16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pKR208_1127</vt:lpstr>
      <vt:lpstr>pKR208_1204</vt:lpstr>
      <vt:lpstr>pKR204_1201</vt:lpstr>
      <vt:lpstr>Chart</vt:lpstr>
      <vt:lpstr>Chart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Moore</dc:creator>
  <cp:lastModifiedBy>Benjamin Moore</cp:lastModifiedBy>
  <dcterms:created xsi:type="dcterms:W3CDTF">2023-12-07T16:22:58Z</dcterms:created>
  <dcterms:modified xsi:type="dcterms:W3CDTF">2024-10-01T01:43:20Z</dcterms:modified>
</cp:coreProperties>
</file>